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10" windowHeight="825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6" i="1"/>
  <c r="R21" s="1"/>
  <c r="M21"/>
  <c r="H21"/>
  <c r="E21"/>
  <c r="D21"/>
  <c r="C21"/>
  <c r="T16"/>
  <c r="J16"/>
  <c r="E16"/>
  <c r="O16"/>
  <c r="M16"/>
  <c r="H16"/>
  <c r="C16"/>
  <c r="R19" l="1"/>
  <c r="M19"/>
  <c r="H19"/>
  <c r="C19"/>
</calcChain>
</file>

<file path=xl/sharedStrings.xml><?xml version="1.0" encoding="utf-8"?>
<sst xmlns="http://schemas.openxmlformats.org/spreadsheetml/2006/main" count="58" uniqueCount="38">
  <si>
    <t>Оперативный (годовой) отчет о реализации муниципальных программ</t>
  </si>
  <si>
    <t>(наименование отдела, структурного подразделения)</t>
  </si>
  <si>
    <t>№ п/п</t>
  </si>
  <si>
    <t>Наименование мероприятия программы</t>
  </si>
  <si>
    <t>Получено, тыс. руб.</t>
  </si>
  <si>
    <t>МБ</t>
  </si>
  <si>
    <t>софинансирование</t>
  </si>
  <si>
    <t>ФБ</t>
  </si>
  <si>
    <t>КБ</t>
  </si>
  <si>
    <t>РБ</t>
  </si>
  <si>
    <t>Др. источ.</t>
  </si>
  <si>
    <t>Израсходовано., тыс. руб.</t>
  </si>
  <si>
    <t>Целевые индикаторы и показатели эффективности, предусмотренные программой</t>
  </si>
  <si>
    <t>Причины неисполнения (перевыполнения)</t>
  </si>
  <si>
    <t>наименование показателя (индикатора)</t>
  </si>
  <si>
    <t>план</t>
  </si>
  <si>
    <t>факт</t>
  </si>
  <si>
    <t>1.</t>
  </si>
  <si>
    <t>Проведение праздничных мероприятий</t>
  </si>
  <si>
    <t>ВСЕГО по программе</t>
  </si>
  <si>
    <r>
      <t xml:space="preserve"> </t>
    </r>
    <r>
      <rPr>
        <b/>
        <u/>
        <sz val="14"/>
        <color theme="1"/>
        <rFont val="Times New Roman"/>
        <family val="1"/>
        <charset val="204"/>
      </rPr>
      <t>Финансовый отдел администрации Григорьевского сельского поселения</t>
    </r>
  </si>
  <si>
    <t>Заместитель главы Григорьевского сельского поселения</t>
  </si>
  <si>
    <t>исп. Святова М.В.</t>
  </si>
  <si>
    <t>С.В.Мирченко</t>
  </si>
  <si>
    <t>количество клубных формирований;</t>
  </si>
  <si>
    <t>Предоставление субсидий на выполнение муниципального задания бюджетным учреждениям культу-ры (в т.ч. укрепление материально-технической базы)</t>
  </si>
  <si>
    <t>Муниципальная программа "Развитие культуры" на 2018-2020 годы</t>
  </si>
  <si>
    <t>1. "Развитие централизованной клубной системы "</t>
  </si>
  <si>
    <t xml:space="preserve">ИТОГО </t>
  </si>
  <si>
    <t>Предусмотрено программой с учетом внесенных изменений по состоянию на 31.12.2019г., тыс. руб.</t>
  </si>
  <si>
    <t>Лимиты, утвержденные соответствующим решением (законом) о бюджете по состоянию на 31.12.2019г., тыс. руб.</t>
  </si>
  <si>
    <t xml:space="preserve">Предоставление субсидий для осуществления капитального ремонта учреждения культуры </t>
  </si>
  <si>
    <t>Предоставление субсидий учреждению культуры на укрепление материально-технической базы</t>
  </si>
  <si>
    <t>2.  "Проведение праздничных мероприятий</t>
  </si>
  <si>
    <t>Количество посещений</t>
  </si>
  <si>
    <t>Изготовление и экспертиза ПСД</t>
  </si>
  <si>
    <t>Укрепление материально-технической базы МБУК "Григорьевская ЦКС"</t>
  </si>
  <si>
    <t>Увеличение количества посещений и клубных формирований, всвязи с увеличением жителей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</si>
</sst>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4" fillId="0" borderId="5" xfId="0" applyFont="1" applyBorder="1" applyAlignment="1"/>
    <xf numFmtId="0" fontId="2" fillId="0" borderId="0" xfId="0" applyFont="1" applyFill="1" applyBorder="1" applyAlignment="1">
      <alignment vertical="justify"/>
    </xf>
    <xf numFmtId="0" fontId="4" fillId="0" borderId="1" xfId="0" applyFont="1" applyBorder="1" applyAlignment="1"/>
    <xf numFmtId="0" fontId="0" fillId="0" borderId="0" xfId="0" applyBorder="1"/>
    <xf numFmtId="0" fontId="1" fillId="0" borderId="0" xfId="0" applyFont="1" applyBorder="1"/>
    <xf numFmtId="0" fontId="1" fillId="0" borderId="1" xfId="0" applyFont="1" applyBorder="1"/>
    <xf numFmtId="0" fontId="8" fillId="0" borderId="1" xfId="0" applyFont="1" applyBorder="1"/>
    <xf numFmtId="0" fontId="8" fillId="0" borderId="0" xfId="0" applyFont="1" applyBorder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164" fontId="3" fillId="0" borderId="0" xfId="0" applyNumberFormat="1" applyFont="1" applyBorder="1" applyAlignment="1">
      <alignment vertical="center"/>
    </xf>
    <xf numFmtId="0" fontId="9" fillId="0" borderId="12" xfId="0" applyFont="1" applyFill="1" applyBorder="1" applyAlignment="1">
      <alignment vertical="top" wrapText="1"/>
    </xf>
    <xf numFmtId="0" fontId="9" fillId="0" borderId="13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1" fillId="0" borderId="1" xfId="0" applyFont="1" applyFill="1" applyBorder="1"/>
    <xf numFmtId="0" fontId="8" fillId="0" borderId="1" xfId="0" applyFont="1" applyFill="1" applyBorder="1"/>
    <xf numFmtId="0" fontId="4" fillId="0" borderId="4" xfId="0" applyFont="1" applyBorder="1" applyAlignment="1"/>
    <xf numFmtId="0" fontId="9" fillId="0" borderId="10" xfId="0" applyFont="1" applyFill="1" applyBorder="1" applyAlignment="1">
      <alignment vertical="distributed"/>
    </xf>
    <xf numFmtId="0" fontId="9" fillId="0" borderId="11" xfId="0" applyFont="1" applyFill="1" applyBorder="1" applyAlignment="1">
      <alignment vertical="distributed"/>
    </xf>
    <xf numFmtId="165" fontId="2" fillId="0" borderId="2" xfId="0" applyNumberFormat="1" applyFont="1" applyFill="1" applyBorder="1" applyAlignment="1">
      <alignment horizontal="right" vertical="center"/>
    </xf>
    <xf numFmtId="165" fontId="2" fillId="0" borderId="1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justify" wrapText="1"/>
    </xf>
    <xf numFmtId="0" fontId="0" fillId="0" borderId="0" xfId="0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0" fontId="0" fillId="0" borderId="0" xfId="0" applyAlignment="1">
      <alignment vertical="justify"/>
    </xf>
    <xf numFmtId="0" fontId="4" fillId="0" borderId="4" xfId="0" applyFont="1" applyBorder="1" applyAlignment="1"/>
    <xf numFmtId="0" fontId="4" fillId="0" borderId="5" xfId="0" applyFont="1" applyBorder="1" applyAlignment="1"/>
    <xf numFmtId="0" fontId="4" fillId="0" borderId="8" xfId="0" applyFont="1" applyBorder="1" applyAlignment="1"/>
    <xf numFmtId="0" fontId="4" fillId="0" borderId="9" xfId="0" applyFont="1" applyBorder="1" applyAlignment="1"/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vertical="justify"/>
    </xf>
    <xf numFmtId="0" fontId="7" fillId="0" borderId="3" xfId="0" applyFont="1" applyFill="1" applyBorder="1" applyAlignment="1">
      <alignment vertical="justify"/>
    </xf>
    <xf numFmtId="165" fontId="2" fillId="0" borderId="3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/>
    <xf numFmtId="0" fontId="4" fillId="0" borderId="0" xfId="0" applyFont="1" applyFill="1" applyBorder="1" applyAlignment="1"/>
    <xf numFmtId="0" fontId="0" fillId="0" borderId="0" xfId="0" applyFill="1"/>
    <xf numFmtId="0" fontId="2" fillId="0" borderId="0" xfId="0" applyFont="1" applyFill="1" applyAlignment="1">
      <alignment vertical="center" wrapText="1"/>
    </xf>
    <xf numFmtId="164" fontId="2" fillId="0" borderId="0" xfId="0" applyNumberFormat="1" applyFont="1" applyFill="1" applyBorder="1" applyAlignment="1"/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/>
    <xf numFmtId="164" fontId="3" fillId="0" borderId="1" xfId="0" applyNumberFormat="1" applyFont="1" applyFill="1" applyBorder="1" applyAlignment="1"/>
    <xf numFmtId="164" fontId="3" fillId="0" borderId="0" xfId="0" applyNumberFormat="1" applyFont="1" applyFill="1" applyBorder="1" applyAlignment="1"/>
    <xf numFmtId="0" fontId="1" fillId="0" borderId="0" xfId="0" applyFont="1" applyFill="1"/>
    <xf numFmtId="165" fontId="10" fillId="0" borderId="0" xfId="0" applyNumberFormat="1" applyFont="1" applyFill="1" applyAlignment="1"/>
    <xf numFmtId="165" fontId="10" fillId="0" borderId="14" xfId="0" applyNumberFormat="1" applyFont="1" applyFill="1" applyBorder="1" applyAlignment="1"/>
    <xf numFmtId="165" fontId="10" fillId="0" borderId="3" xfId="0" applyNumberFormat="1" applyFont="1" applyFill="1" applyBorder="1" applyAlignment="1">
      <alignment horizontal="right" vertical="center"/>
    </xf>
    <xf numFmtId="165" fontId="10" fillId="0" borderId="11" xfId="0" applyNumberFormat="1" applyFont="1" applyFill="1" applyBorder="1" applyAlignment="1">
      <alignment horizontal="right" vertical="center"/>
    </xf>
    <xf numFmtId="0" fontId="2" fillId="2" borderId="1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26"/>
  <sheetViews>
    <sheetView tabSelected="1" topLeftCell="L10" workbookViewId="0">
      <selection activeCell="Z14" sqref="Z14"/>
    </sheetView>
  </sheetViews>
  <sheetFormatPr defaultRowHeight="15"/>
  <cols>
    <col min="1" max="1" width="5.28515625" customWidth="1"/>
    <col min="2" max="2" width="42.42578125" customWidth="1"/>
    <col min="3" max="3" width="10.7109375" customWidth="1"/>
    <col min="4" max="4" width="7.7109375" customWidth="1"/>
    <col min="5" max="5" width="8" customWidth="1"/>
    <col min="6" max="6" width="3.7109375" customWidth="1"/>
    <col min="7" max="7" width="4.7109375" customWidth="1"/>
    <col min="8" max="8" width="9.5703125" customWidth="1"/>
    <col min="9" max="9" width="6.7109375" customWidth="1"/>
    <col min="10" max="10" width="8.85546875" customWidth="1"/>
    <col min="11" max="11" width="4.85546875" customWidth="1"/>
    <col min="12" max="12" width="4.5703125" customWidth="1"/>
    <col min="13" max="13" width="9.140625" customWidth="1"/>
    <col min="14" max="14" width="6.7109375" customWidth="1"/>
    <col min="15" max="15" width="8.85546875" customWidth="1"/>
    <col min="16" max="16" width="4.85546875" customWidth="1"/>
    <col min="17" max="17" width="4.7109375" customWidth="1"/>
    <col min="19" max="19" width="6.42578125" customWidth="1"/>
    <col min="21" max="21" width="5.140625" customWidth="1"/>
    <col min="22" max="22" width="6" customWidth="1"/>
    <col min="23" max="23" width="40.28515625" customWidth="1"/>
    <col min="26" max="26" width="54" customWidth="1"/>
  </cols>
  <sheetData>
    <row r="1" spans="1:27" ht="18.7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spans="1:27" ht="18.75">
      <c r="A2" s="1"/>
    </row>
    <row r="3" spans="1:27" ht="18.75">
      <c r="A3" s="47" t="s">
        <v>20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</row>
    <row r="4" spans="1:27" ht="18.75">
      <c r="A4" s="48" t="s">
        <v>1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</row>
    <row r="5" spans="1:27" ht="18.75">
      <c r="A5" s="2"/>
    </row>
    <row r="6" spans="1:27" ht="81" customHeight="1">
      <c r="A6" s="52" t="s">
        <v>2</v>
      </c>
      <c r="B6" s="52" t="s">
        <v>3</v>
      </c>
      <c r="C6" s="49" t="s">
        <v>29</v>
      </c>
      <c r="D6" s="50"/>
      <c r="E6" s="50"/>
      <c r="F6" s="50"/>
      <c r="G6" s="51"/>
      <c r="H6" s="49" t="s">
        <v>30</v>
      </c>
      <c r="I6" s="50"/>
      <c r="J6" s="50"/>
      <c r="K6" s="50"/>
      <c r="L6" s="51"/>
      <c r="M6" s="49" t="s">
        <v>4</v>
      </c>
      <c r="N6" s="50"/>
      <c r="O6" s="50"/>
      <c r="P6" s="50"/>
      <c r="Q6" s="51"/>
      <c r="R6" s="49" t="s">
        <v>11</v>
      </c>
      <c r="S6" s="50"/>
      <c r="T6" s="50"/>
      <c r="U6" s="50"/>
      <c r="V6" s="51"/>
      <c r="W6" s="49" t="s">
        <v>12</v>
      </c>
      <c r="X6" s="50"/>
      <c r="Y6" s="51"/>
      <c r="Z6" s="52" t="s">
        <v>13</v>
      </c>
    </row>
    <row r="7" spans="1:27" ht="24.6" customHeight="1">
      <c r="A7" s="53"/>
      <c r="B7" s="53"/>
      <c r="C7" s="52" t="s">
        <v>5</v>
      </c>
      <c r="D7" s="49" t="s">
        <v>6</v>
      </c>
      <c r="E7" s="50"/>
      <c r="F7" s="50"/>
      <c r="G7" s="51"/>
      <c r="H7" s="52" t="s">
        <v>5</v>
      </c>
      <c r="I7" s="49" t="s">
        <v>6</v>
      </c>
      <c r="J7" s="50"/>
      <c r="K7" s="50"/>
      <c r="L7" s="51"/>
      <c r="M7" s="52" t="s">
        <v>5</v>
      </c>
      <c r="N7" s="49" t="s">
        <v>6</v>
      </c>
      <c r="O7" s="50"/>
      <c r="P7" s="50"/>
      <c r="Q7" s="51"/>
      <c r="R7" s="52" t="s">
        <v>5</v>
      </c>
      <c r="S7" s="49" t="s">
        <v>6</v>
      </c>
      <c r="T7" s="50"/>
      <c r="U7" s="50"/>
      <c r="V7" s="51"/>
      <c r="W7" s="52" t="s">
        <v>14</v>
      </c>
      <c r="X7" s="52" t="s">
        <v>15</v>
      </c>
      <c r="Y7" s="52" t="s">
        <v>16</v>
      </c>
      <c r="Z7" s="53"/>
    </row>
    <row r="8" spans="1:27" ht="47.25">
      <c r="A8" s="54"/>
      <c r="B8" s="54"/>
      <c r="C8" s="54"/>
      <c r="D8" s="3" t="s">
        <v>7</v>
      </c>
      <c r="E8" s="3" t="s">
        <v>8</v>
      </c>
      <c r="F8" s="3" t="s">
        <v>9</v>
      </c>
      <c r="G8" s="3" t="s">
        <v>10</v>
      </c>
      <c r="H8" s="54"/>
      <c r="I8" s="3" t="s">
        <v>7</v>
      </c>
      <c r="J8" s="3" t="s">
        <v>8</v>
      </c>
      <c r="K8" s="3" t="s">
        <v>9</v>
      </c>
      <c r="L8" s="3" t="s">
        <v>10</v>
      </c>
      <c r="M8" s="54"/>
      <c r="N8" s="3" t="s">
        <v>7</v>
      </c>
      <c r="O8" s="3" t="s">
        <v>8</v>
      </c>
      <c r="P8" s="3" t="s">
        <v>9</v>
      </c>
      <c r="Q8" s="3" t="s">
        <v>10</v>
      </c>
      <c r="R8" s="54"/>
      <c r="S8" s="3" t="s">
        <v>7</v>
      </c>
      <c r="T8" s="3" t="s">
        <v>8</v>
      </c>
      <c r="U8" s="3" t="s">
        <v>9</v>
      </c>
      <c r="V8" s="3" t="s">
        <v>10</v>
      </c>
      <c r="W8" s="54"/>
      <c r="X8" s="54"/>
      <c r="Y8" s="54"/>
      <c r="Z8" s="54"/>
    </row>
    <row r="9" spans="1:27" ht="15.7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  <c r="P9" s="3">
        <v>16</v>
      </c>
      <c r="Q9" s="3">
        <v>17</v>
      </c>
      <c r="R9" s="3">
        <v>18</v>
      </c>
      <c r="S9" s="3">
        <v>19</v>
      </c>
      <c r="T9" s="3">
        <v>20</v>
      </c>
      <c r="U9" s="3">
        <v>21</v>
      </c>
      <c r="V9" s="3">
        <v>22</v>
      </c>
      <c r="W9" s="3">
        <v>23</v>
      </c>
      <c r="X9" s="3">
        <v>24</v>
      </c>
      <c r="Y9" s="3">
        <v>24</v>
      </c>
      <c r="Z9" s="3">
        <v>26</v>
      </c>
    </row>
    <row r="10" spans="1:27" ht="18.75">
      <c r="A10" s="37" t="s">
        <v>26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9"/>
      <c r="X10" s="39"/>
      <c r="Y10" s="39"/>
      <c r="Z10" s="40"/>
    </row>
    <row r="11" spans="1:27" ht="19.5" thickBot="1">
      <c r="A11" s="28" t="s">
        <v>27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7"/>
      <c r="X11" s="7"/>
      <c r="Y11" s="7"/>
      <c r="Z11" s="7"/>
    </row>
    <row r="12" spans="1:27" ht="33" customHeight="1" thickBot="1">
      <c r="A12" s="43" t="s">
        <v>17</v>
      </c>
      <c r="B12" s="29" t="s">
        <v>25</v>
      </c>
      <c r="C12" s="69">
        <v>3690</v>
      </c>
      <c r="D12" s="31"/>
      <c r="E12" s="31"/>
      <c r="F12" s="31"/>
      <c r="G12" s="31"/>
      <c r="H12" s="69">
        <v>3690</v>
      </c>
      <c r="I12" s="31"/>
      <c r="J12" s="31"/>
      <c r="K12" s="31"/>
      <c r="L12" s="31"/>
      <c r="M12" s="69">
        <v>3690</v>
      </c>
      <c r="N12" s="31"/>
      <c r="O12" s="31"/>
      <c r="P12" s="31"/>
      <c r="Q12" s="31"/>
      <c r="R12" s="69">
        <v>3690</v>
      </c>
      <c r="S12" s="31"/>
      <c r="T12" s="31"/>
      <c r="U12" s="31"/>
      <c r="V12" s="32"/>
      <c r="W12" s="16" t="s">
        <v>24</v>
      </c>
      <c r="X12" s="73">
        <v>22</v>
      </c>
      <c r="Y12" s="73">
        <v>24</v>
      </c>
      <c r="Z12" s="45" t="s">
        <v>37</v>
      </c>
    </row>
    <row r="13" spans="1:27" ht="34.9" customHeight="1" thickBot="1">
      <c r="A13" s="44"/>
      <c r="B13" s="30"/>
      <c r="C13" s="70"/>
      <c r="D13" s="71"/>
      <c r="E13" s="71"/>
      <c r="F13" s="71"/>
      <c r="G13" s="71"/>
      <c r="H13" s="70"/>
      <c r="I13" s="71"/>
      <c r="J13" s="57"/>
      <c r="K13" s="71"/>
      <c r="L13" s="71"/>
      <c r="M13" s="70"/>
      <c r="N13" s="71"/>
      <c r="O13" s="71"/>
      <c r="P13" s="71"/>
      <c r="Q13" s="71"/>
      <c r="R13" s="70"/>
      <c r="S13" s="71"/>
      <c r="T13" s="71"/>
      <c r="U13" s="71"/>
      <c r="V13" s="72"/>
      <c r="W13" s="17" t="s">
        <v>34</v>
      </c>
      <c r="X13" s="73">
        <v>25000</v>
      </c>
      <c r="Y13" s="73">
        <v>27350</v>
      </c>
      <c r="Z13" s="46"/>
    </row>
    <row r="14" spans="1:27" s="61" customFormat="1" ht="47.25">
      <c r="A14" s="21">
        <v>2</v>
      </c>
      <c r="B14" s="22" t="s">
        <v>32</v>
      </c>
      <c r="C14" s="58">
        <v>1018.4</v>
      </c>
      <c r="D14" s="58"/>
      <c r="E14" s="58">
        <v>916.5</v>
      </c>
      <c r="F14" s="58"/>
      <c r="G14" s="58"/>
      <c r="H14" s="58">
        <v>1018.4</v>
      </c>
      <c r="I14" s="58"/>
      <c r="J14" s="58">
        <v>916.5</v>
      </c>
      <c r="K14" s="58"/>
      <c r="L14" s="58"/>
      <c r="M14" s="58">
        <v>1018.4</v>
      </c>
      <c r="N14" s="58"/>
      <c r="O14" s="58">
        <v>916.5</v>
      </c>
      <c r="P14" s="58"/>
      <c r="Q14" s="58"/>
      <c r="R14" s="58">
        <v>1018.4</v>
      </c>
      <c r="S14" s="58"/>
      <c r="T14" s="58">
        <v>916.5</v>
      </c>
      <c r="U14" s="58"/>
      <c r="V14" s="58"/>
      <c r="W14" s="23" t="s">
        <v>36</v>
      </c>
      <c r="X14" s="59">
        <v>1</v>
      </c>
      <c r="Y14" s="59">
        <v>1</v>
      </c>
      <c r="Z14" s="23"/>
      <c r="AA14" s="60"/>
    </row>
    <row r="15" spans="1:27" s="61" customFormat="1" ht="76.5" customHeight="1">
      <c r="A15" s="21">
        <v>3</v>
      </c>
      <c r="B15" s="62" t="s">
        <v>31</v>
      </c>
      <c r="C15" s="58">
        <v>107.2</v>
      </c>
      <c r="D15" s="58"/>
      <c r="E15" s="58">
        <v>0</v>
      </c>
      <c r="F15" s="58"/>
      <c r="G15" s="58"/>
      <c r="H15" s="58">
        <v>107.2</v>
      </c>
      <c r="I15" s="58"/>
      <c r="J15" s="58">
        <v>0</v>
      </c>
      <c r="K15" s="58"/>
      <c r="L15" s="58"/>
      <c r="M15" s="58">
        <v>107.2</v>
      </c>
      <c r="N15" s="58"/>
      <c r="O15" s="58">
        <v>0</v>
      </c>
      <c r="P15" s="58"/>
      <c r="Q15" s="58"/>
      <c r="R15" s="58">
        <v>107.1</v>
      </c>
      <c r="S15" s="58"/>
      <c r="T15" s="58">
        <v>0</v>
      </c>
      <c r="U15" s="58"/>
      <c r="V15" s="58"/>
      <c r="W15" s="22" t="s">
        <v>35</v>
      </c>
      <c r="X15" s="59">
        <v>1</v>
      </c>
      <c r="Y15" s="59">
        <v>1</v>
      </c>
      <c r="Z15" s="23"/>
      <c r="AA15" s="63"/>
    </row>
    <row r="16" spans="1:27" s="68" customFormat="1" ht="21" customHeight="1">
      <c r="A16" s="18"/>
      <c r="B16" s="64" t="s">
        <v>28</v>
      </c>
      <c r="C16" s="20">
        <f>C12+C14+C15</f>
        <v>4815.5999999999995</v>
      </c>
      <c r="D16" s="20"/>
      <c r="E16" s="20">
        <f>E14</f>
        <v>916.5</v>
      </c>
      <c r="F16" s="20"/>
      <c r="G16" s="20"/>
      <c r="H16" s="20">
        <f>H12+H14+H15</f>
        <v>4815.5999999999995</v>
      </c>
      <c r="I16" s="20"/>
      <c r="J16" s="20">
        <f>J14</f>
        <v>916.5</v>
      </c>
      <c r="K16" s="20"/>
      <c r="L16" s="20"/>
      <c r="M16" s="20">
        <f>M12+M14+M15</f>
        <v>4815.5999999999995</v>
      </c>
      <c r="N16" s="20"/>
      <c r="O16" s="20">
        <f>O12+O14+O15</f>
        <v>916.5</v>
      </c>
      <c r="P16" s="20"/>
      <c r="Q16" s="20"/>
      <c r="R16" s="20">
        <f>R12+R14+R15</f>
        <v>4815.5</v>
      </c>
      <c r="S16" s="20"/>
      <c r="T16" s="20">
        <f>T14</f>
        <v>916.5</v>
      </c>
      <c r="U16" s="20"/>
      <c r="V16" s="20"/>
      <c r="W16" s="19"/>
      <c r="X16" s="65"/>
      <c r="Y16" s="65"/>
      <c r="Z16" s="66"/>
      <c r="AA16" s="67"/>
    </row>
    <row r="17" spans="1:26" s="8" customFormat="1" ht="18.75">
      <c r="A17" s="55" t="s">
        <v>33</v>
      </c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41"/>
    </row>
    <row r="18" spans="1:26" s="8" customFormat="1" ht="43.9" customHeight="1">
      <c r="A18" s="21" t="s">
        <v>17</v>
      </c>
      <c r="B18" s="22" t="s">
        <v>18</v>
      </c>
      <c r="C18" s="24">
        <v>582.79999999999995</v>
      </c>
      <c r="D18" s="24"/>
      <c r="E18" s="24"/>
      <c r="F18" s="24"/>
      <c r="G18" s="24"/>
      <c r="H18" s="24">
        <v>582.79999999999995</v>
      </c>
      <c r="I18" s="24"/>
      <c r="J18" s="24"/>
      <c r="K18" s="24"/>
      <c r="L18" s="24"/>
      <c r="M18" s="24">
        <v>582.79999999999995</v>
      </c>
      <c r="N18" s="24"/>
      <c r="O18" s="24"/>
      <c r="P18" s="24"/>
      <c r="Q18" s="24"/>
      <c r="R18" s="24">
        <v>582.4</v>
      </c>
      <c r="S18" s="24"/>
      <c r="T18" s="24"/>
      <c r="U18" s="24"/>
      <c r="V18" s="24"/>
      <c r="W18" s="23"/>
      <c r="X18" s="25"/>
      <c r="Y18" s="25"/>
      <c r="Z18" s="42"/>
    </row>
    <row r="19" spans="1:26" s="9" customFormat="1" ht="15.75">
      <c r="A19" s="18"/>
      <c r="B19" s="19" t="s">
        <v>28</v>
      </c>
      <c r="C19" s="20">
        <f>C18</f>
        <v>582.79999999999995</v>
      </c>
      <c r="D19" s="20"/>
      <c r="E19" s="20"/>
      <c r="F19" s="20"/>
      <c r="G19" s="20"/>
      <c r="H19" s="20">
        <f>H18</f>
        <v>582.79999999999995</v>
      </c>
      <c r="I19" s="20"/>
      <c r="J19" s="20"/>
      <c r="K19" s="20"/>
      <c r="L19" s="20"/>
      <c r="M19" s="20">
        <f>M18</f>
        <v>582.79999999999995</v>
      </c>
      <c r="N19" s="20"/>
      <c r="O19" s="20"/>
      <c r="P19" s="20"/>
      <c r="Q19" s="20"/>
      <c r="R19" s="20">
        <f>R18</f>
        <v>582.4</v>
      </c>
      <c r="S19" s="20"/>
      <c r="T19" s="20"/>
      <c r="U19" s="20"/>
      <c r="V19" s="20"/>
      <c r="W19" s="19"/>
      <c r="X19" s="26"/>
      <c r="Y19" s="26"/>
      <c r="Z19" s="10"/>
    </row>
    <row r="20" spans="1:26" s="12" customFormat="1" ht="18.600000000000001" customHeight="1">
      <c r="A20" s="18"/>
      <c r="B20" s="19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19"/>
      <c r="X20" s="27"/>
      <c r="Y20" s="27"/>
      <c r="Z20" s="11"/>
    </row>
    <row r="21" spans="1:26" s="12" customFormat="1" ht="18.600000000000001" customHeight="1">
      <c r="A21" s="18"/>
      <c r="B21" s="19" t="s">
        <v>19</v>
      </c>
      <c r="C21" s="20">
        <f>C16+C19</f>
        <v>5398.4</v>
      </c>
      <c r="D21" s="20">
        <f>D16+D19</f>
        <v>0</v>
      </c>
      <c r="E21" s="20">
        <f>E16+E19</f>
        <v>916.5</v>
      </c>
      <c r="F21" s="20">
        <v>0</v>
      </c>
      <c r="G21" s="20">
        <v>0</v>
      </c>
      <c r="H21" s="20">
        <f>H16+H19</f>
        <v>5398.4</v>
      </c>
      <c r="I21" s="20">
        <v>0</v>
      </c>
      <c r="J21" s="20">
        <v>916.5</v>
      </c>
      <c r="K21" s="20">
        <v>0</v>
      </c>
      <c r="L21" s="20">
        <v>0</v>
      </c>
      <c r="M21" s="20">
        <f>M16+M19</f>
        <v>5398.4</v>
      </c>
      <c r="N21" s="20">
        <v>0</v>
      </c>
      <c r="O21" s="20">
        <v>916.5</v>
      </c>
      <c r="P21" s="20">
        <v>0</v>
      </c>
      <c r="Q21" s="20">
        <v>0</v>
      </c>
      <c r="R21" s="20">
        <f>R16+R19</f>
        <v>5397.9</v>
      </c>
      <c r="S21" s="20">
        <v>0</v>
      </c>
      <c r="T21" s="20">
        <v>916.5</v>
      </c>
      <c r="U21" s="20">
        <v>0</v>
      </c>
      <c r="V21" s="20">
        <v>0</v>
      </c>
      <c r="W21" s="19"/>
      <c r="X21" s="27"/>
      <c r="Y21" s="27"/>
      <c r="Z21" s="11"/>
    </row>
    <row r="22" spans="1:26" s="12" customFormat="1" ht="23.45" customHeight="1">
      <c r="A22" s="13"/>
      <c r="B22" s="1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4"/>
    </row>
    <row r="23" spans="1:26" s="6" customFormat="1" ht="19.149999999999999" customHeight="1">
      <c r="B23" s="33" t="s">
        <v>21</v>
      </c>
      <c r="C23" s="33"/>
      <c r="D23" s="34"/>
      <c r="L23" s="35" t="s">
        <v>23</v>
      </c>
      <c r="M23" s="36"/>
      <c r="N23" s="36"/>
    </row>
    <row r="24" spans="1:26">
      <c r="B24" t="s">
        <v>22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6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6"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</sheetData>
  <mergeCells count="50">
    <mergeCell ref="Z12:Z13"/>
    <mergeCell ref="A17:Y17"/>
    <mergeCell ref="B12:B13"/>
    <mergeCell ref="E12:E13"/>
    <mergeCell ref="M6:Q6"/>
    <mergeCell ref="C7:C8"/>
    <mergeCell ref="D7:G7"/>
    <mergeCell ref="H7:H8"/>
    <mergeCell ref="I7:L7"/>
    <mergeCell ref="M7:M8"/>
    <mergeCell ref="K12:K13"/>
    <mergeCell ref="L12:L13"/>
    <mergeCell ref="M12:M13"/>
    <mergeCell ref="N12:N13"/>
    <mergeCell ref="H6:L6"/>
    <mergeCell ref="A1:Z1"/>
    <mergeCell ref="A3:Z3"/>
    <mergeCell ref="A4:Z4"/>
    <mergeCell ref="R6:V6"/>
    <mergeCell ref="W6:Y6"/>
    <mergeCell ref="Z6:Z8"/>
    <mergeCell ref="R7:R8"/>
    <mergeCell ref="S7:V7"/>
    <mergeCell ref="W7:W8"/>
    <mergeCell ref="X7:X8"/>
    <mergeCell ref="Y7:Y8"/>
    <mergeCell ref="N7:Q7"/>
    <mergeCell ref="A6:A8"/>
    <mergeCell ref="B6:B8"/>
    <mergeCell ref="C6:G6"/>
    <mergeCell ref="B23:D23"/>
    <mergeCell ref="L23:N23"/>
    <mergeCell ref="A10:Z10"/>
    <mergeCell ref="Z17:Z18"/>
    <mergeCell ref="J12:J13"/>
    <mergeCell ref="A12:A13"/>
    <mergeCell ref="C12:C13"/>
    <mergeCell ref="D12:D13"/>
    <mergeCell ref="F12:F13"/>
    <mergeCell ref="G12:G13"/>
    <mergeCell ref="H12:H13"/>
    <mergeCell ref="I12:I13"/>
    <mergeCell ref="U12:U13"/>
    <mergeCell ref="V12:V13"/>
    <mergeCell ref="O12:O13"/>
    <mergeCell ref="P12:P13"/>
    <mergeCell ref="Q12:Q13"/>
    <mergeCell ref="R12:R13"/>
    <mergeCell ref="S12:S13"/>
    <mergeCell ref="T12:T13"/>
  </mergeCells>
  <pageMargins left="0.74803149606299213" right="0.15748031496062992" top="0.86614173228346458" bottom="0.23622047244094491" header="0.31496062992125984" footer="0.15748031496062992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HP</cp:lastModifiedBy>
  <cp:lastPrinted>2018-05-15T07:32:01Z</cp:lastPrinted>
  <dcterms:created xsi:type="dcterms:W3CDTF">2016-02-19T09:53:58Z</dcterms:created>
  <dcterms:modified xsi:type="dcterms:W3CDTF">2020-06-21T15:32:25Z</dcterms:modified>
</cp:coreProperties>
</file>